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3920" windowHeight="8190"/>
  </bookViews>
  <sheets>
    <sheet name="Tab11" sheetId="3" r:id="rId1"/>
  </sheets>
  <definedNames>
    <definedName name="_xlnm.Print_Area" localSheetId="0">'Tab11'!$A$1:$G$28</definedName>
  </definedNames>
  <calcPr calcId="125725"/>
</workbook>
</file>

<file path=xl/calcChain.xml><?xml version="1.0" encoding="utf-8"?>
<calcChain xmlns="http://schemas.openxmlformats.org/spreadsheetml/2006/main">
  <c r="C26" i="3"/>
  <c r="E26"/>
</calcChain>
</file>

<file path=xl/sharedStrings.xml><?xml version="1.0" encoding="utf-8"?>
<sst xmlns="http://schemas.openxmlformats.org/spreadsheetml/2006/main" count="72" uniqueCount="71">
  <si>
    <t>63</t>
  </si>
  <si>
    <t>61</t>
  </si>
  <si>
    <t>62</t>
  </si>
  <si>
    <t>القيمة بالألف دولار أمريكي</t>
  </si>
  <si>
    <t>المجموع</t>
  </si>
  <si>
    <t>Value in Thousand USD</t>
  </si>
  <si>
    <t>وصف الاستخدام الاقتصادي</t>
  </si>
  <si>
    <r>
      <t xml:space="preserve">Imports                 </t>
    </r>
    <r>
      <rPr>
        <b/>
        <sz val="9"/>
        <color theme="1"/>
        <rFont val="Simplified Arabic"/>
        <family val="1"/>
      </rPr>
      <t xml:space="preserve">الواردات    </t>
    </r>
  </si>
  <si>
    <r>
      <t xml:space="preserve">Exports             </t>
    </r>
    <r>
      <rPr>
        <b/>
        <sz val="9"/>
        <color theme="1"/>
        <rFont val="Simplified Arabic"/>
        <family val="1"/>
      </rPr>
      <t>الصادرات</t>
    </r>
  </si>
  <si>
    <t>BEC Description</t>
  </si>
  <si>
    <t>BEC Code</t>
  </si>
  <si>
    <t>Food and beverages primary mainly for industry.</t>
  </si>
  <si>
    <t>Food and beverages primary mainly for household consumption.</t>
  </si>
  <si>
    <t>Food and beverages processed mainly for industry.</t>
  </si>
  <si>
    <t>Food and beverages processed mainly for household consumption.</t>
  </si>
  <si>
    <t>Industrial supplies n.e.s primary.</t>
  </si>
  <si>
    <t>Industrial supplies n.e.s processed.</t>
  </si>
  <si>
    <t>Fuels and lubricants, primary.</t>
  </si>
  <si>
    <t>Fuels and lubricants, processed for motor spirit.</t>
  </si>
  <si>
    <t>Fuels and lubricants, processed for other uses.</t>
  </si>
  <si>
    <t>Capital goods (except transport equipment).</t>
  </si>
  <si>
    <t xml:space="preserve">Parts and accessories of capital goods (except transport equipment). </t>
  </si>
  <si>
    <t>Transport equipment, and parts and accessories of passenger motor cars.</t>
  </si>
  <si>
    <t>Transport equipment for industrial uses.</t>
  </si>
  <si>
    <t>وسائط نقل لغير الإستخدامات الصناعية.</t>
  </si>
  <si>
    <t>أجزاء وملحقات وسائط النقل.</t>
  </si>
  <si>
    <t>Parts and accessories of all kinds of transport equipment.</t>
  </si>
  <si>
    <t>سلع استهلاكية معمرة.</t>
  </si>
  <si>
    <t>سلع استهلاكية شبه معمرة.</t>
  </si>
  <si>
    <t>سلع استهلاكية غير معمرة.</t>
  </si>
  <si>
    <t>Goods n.e.s.in broad economic categories.</t>
  </si>
  <si>
    <t xml:space="preserve"> Total</t>
  </si>
  <si>
    <t>111</t>
  </si>
  <si>
    <t>112</t>
  </si>
  <si>
    <t>121</t>
  </si>
  <si>
    <t>122</t>
  </si>
  <si>
    <t>21</t>
  </si>
  <si>
    <t>22</t>
  </si>
  <si>
    <t>31</t>
  </si>
  <si>
    <t>32</t>
  </si>
  <si>
    <t>322</t>
  </si>
  <si>
    <t>41</t>
  </si>
  <si>
    <t>42</t>
  </si>
  <si>
    <t>51</t>
  </si>
  <si>
    <t>521</t>
  </si>
  <si>
    <t>522</t>
  </si>
  <si>
    <t>53</t>
  </si>
  <si>
    <t>7</t>
  </si>
  <si>
    <t>Non - durable consumer goods.</t>
  </si>
  <si>
    <t xml:space="preserve">Semi - durable consumer goods. </t>
  </si>
  <si>
    <t>Durable consumer goods.</t>
  </si>
  <si>
    <t>(*): The data excludes that part of Jerusalem which was annexed forcefully by Israel following its occupation of the West Bank in 1967.</t>
  </si>
  <si>
    <t>-</t>
  </si>
  <si>
    <t>منتجات صناعية في أشكالها الأولية غ.م.أ.</t>
  </si>
  <si>
    <t>Table 11: Total Value of Imports and Exports in Goods in Palestine* by Broad Economic Categories 2015, 2016</t>
  </si>
  <si>
    <t>Transport equipment for non - industrial uses.</t>
  </si>
  <si>
    <t xml:space="preserve">جدول 11: إجمالي قيمة الواردات والصادرات السلعية في فلسطين* حسب الفئات الاقتصادية الواسعة 2015، 2016   </t>
  </si>
  <si>
    <t>الأغذية والمشروبات في أشكالها الأولية للصناعة.</t>
  </si>
  <si>
    <t>الأغذية والمشروبات في أشكالها الأولية للاستهلاك النهائي.</t>
  </si>
  <si>
    <t>الأغذية والمشروبات المعالجة أساساً للصناعة.</t>
  </si>
  <si>
    <t>الأغذية والمشروبات المعالجة أساساً للاستهلاك النهائي.</t>
  </si>
  <si>
    <t>منتجات صناعية معالجة غ.م.أ.</t>
  </si>
  <si>
    <t>وقود ومزلقات معدنية أولية.</t>
  </si>
  <si>
    <t>وقود ومزلقات معدنية معالجة لمحركات النفاثات.</t>
  </si>
  <si>
    <t>وقود ومزلقات معدنية معالجة لللاستخدامات الأخرى.</t>
  </si>
  <si>
    <t>السلع الرأسمالية (عدا معدات النقل).</t>
  </si>
  <si>
    <t>قطع غيار ولوازم السلع الرأسمالية (عدا قطع غيار معدات النقل).</t>
  </si>
  <si>
    <t>وسائط النقل، قطع ومحركات وسائط النقل.</t>
  </si>
  <si>
    <t>وسائط نقل للإسخدام الصناعي</t>
  </si>
  <si>
    <t>سلع أخرى غ.م.ا في التصنيف حسب الفئات الاقتصادية الواسعة</t>
  </si>
  <si>
    <r>
      <t>(*):</t>
    </r>
    <r>
      <rPr>
        <sz val="9"/>
        <color indexed="8"/>
        <rFont val="Simplified Arabic"/>
        <family val="1"/>
      </rPr>
      <t xml:space="preserve"> البيانات باستثناء ذلك الجزء من محافظة القدس الذي ضمته إسرائيل عنوة بعيد احتلالها للضفة الغربية في عام 1967.</t>
    </r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</si>
</sst>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178"/>
      <scheme val="minor"/>
    </font>
    <font>
      <sz val="10"/>
      <color indexed="8"/>
      <name val="Arial"/>
      <family val="2"/>
    </font>
    <font>
      <b/>
      <sz val="11"/>
      <color theme="1"/>
      <name val="Simplified Arabic"/>
      <family val="1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Simplified Arabic"/>
      <family val="1"/>
    </font>
    <font>
      <sz val="9"/>
      <color theme="1"/>
      <name val="Simplified Arabic"/>
      <family val="1"/>
    </font>
    <font>
      <sz val="9"/>
      <color indexed="8"/>
      <name val="Simplified Arabic"/>
      <family val="1"/>
    </font>
    <font>
      <b/>
      <sz val="9"/>
      <color indexed="8"/>
      <name val="Simplified Arabic"/>
      <family val="1"/>
    </font>
    <font>
      <b/>
      <sz val="11"/>
      <color theme="1"/>
      <name val="Calibri"/>
      <family val="2"/>
      <scheme val="minor"/>
    </font>
    <font>
      <sz val="9"/>
      <color rgb="FF000000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2">
    <xf numFmtId="0" fontId="0" fillId="0" borderId="0" xfId="0"/>
    <xf numFmtId="0" fontId="10" fillId="0" borderId="0" xfId="0" applyFont="1" applyAlignment="1">
      <alignment horizontal="center"/>
    </xf>
    <xf numFmtId="0" fontId="5" fillId="0" borderId="1" xfId="0" applyFont="1" applyBorder="1" applyAlignment="1">
      <alignment horizontal="center" wrapText="1" readingOrder="2"/>
    </xf>
    <xf numFmtId="0" fontId="5" fillId="0" borderId="2" xfId="0" applyFont="1" applyBorder="1" applyAlignment="1">
      <alignment horizontal="center" vertical="top" wrapText="1" readingOrder="1"/>
    </xf>
    <xf numFmtId="0" fontId="5" fillId="0" borderId="3" xfId="0" applyFont="1" applyBorder="1" applyAlignment="1">
      <alignment horizontal="center" vertical="top" wrapText="1" readingOrder="1"/>
    </xf>
    <xf numFmtId="0" fontId="5" fillId="0" borderId="4" xfId="0" applyFont="1" applyBorder="1" applyAlignment="1">
      <alignment horizontal="center" vertical="top" wrapText="1" readingOrder="1"/>
    </xf>
    <xf numFmtId="0" fontId="0" fillId="0" borderId="0" xfId="0" applyAlignment="1">
      <alignment horizontal="right"/>
    </xf>
    <xf numFmtId="0" fontId="5" fillId="0" borderId="2" xfId="0" applyFont="1" applyBorder="1" applyAlignment="1">
      <alignment horizontal="left" vertical="top" wrapText="1" indent="1" readingOrder="1"/>
    </xf>
    <xf numFmtId="0" fontId="5" fillId="0" borderId="3" xfId="0" applyFont="1" applyBorder="1" applyAlignment="1">
      <alignment horizontal="left" vertical="top" wrapText="1" indent="1" readingOrder="1"/>
    </xf>
    <xf numFmtId="0" fontId="5" fillId="0" borderId="4" xfId="0" applyFont="1" applyBorder="1" applyAlignment="1">
      <alignment horizontal="left" vertical="top" wrapText="1" indent="1" readingOrder="1"/>
    </xf>
    <xf numFmtId="3" fontId="4" fillId="0" borderId="1" xfId="0" applyNumberFormat="1" applyFont="1" applyBorder="1" applyAlignment="1">
      <alignment horizontal="left" vertical="top" wrapText="1" indent="1" readingOrder="2"/>
    </xf>
    <xf numFmtId="0" fontId="5" fillId="0" borderId="1" xfId="0" applyFont="1" applyFill="1" applyBorder="1" applyAlignment="1">
      <alignment horizontal="center" wrapText="1" readingOrder="2"/>
    </xf>
    <xf numFmtId="0" fontId="4" fillId="0" borderId="1" xfId="0" applyFont="1" applyBorder="1" applyAlignment="1">
      <alignment horizontal="left" vertical="top"/>
    </xf>
    <xf numFmtId="3" fontId="12" fillId="0" borderId="3" xfId="1" applyNumberFormat="1" applyFont="1" applyFill="1" applyBorder="1" applyAlignment="1">
      <alignment horizontal="left" vertical="top" wrapText="1" indent="1"/>
    </xf>
    <xf numFmtId="0" fontId="0" fillId="0" borderId="1" xfId="0" applyBorder="1" applyAlignment="1">
      <alignment vertical="top"/>
    </xf>
    <xf numFmtId="0" fontId="7" fillId="0" borderId="2" xfId="0" applyFont="1" applyBorder="1" applyAlignment="1">
      <alignment horizontal="right" vertical="top" wrapText="1" indent="1" readingOrder="2"/>
    </xf>
    <xf numFmtId="0" fontId="7" fillId="0" borderId="3" xfId="0" applyFont="1" applyBorder="1" applyAlignment="1">
      <alignment horizontal="right" vertical="top" wrapText="1" indent="1" readingOrder="2"/>
    </xf>
    <xf numFmtId="0" fontId="7" fillId="0" borderId="4" xfId="0" applyFont="1" applyBorder="1" applyAlignment="1">
      <alignment horizontal="right" vertical="top" wrapText="1" indent="1" readingOrder="2"/>
    </xf>
    <xf numFmtId="3" fontId="12" fillId="0" borderId="3" xfId="1" applyNumberFormat="1" applyFont="1" applyFill="1" applyBorder="1" applyAlignment="1">
      <alignment horizontal="right" vertical="top" wrapText="1" indent="1"/>
    </xf>
    <xf numFmtId="0" fontId="6" fillId="0" borderId="1" xfId="0" applyFont="1" applyBorder="1" applyAlignment="1">
      <alignment horizontal="right" vertical="top" wrapText="1" indent="1" readingOrder="2"/>
    </xf>
    <xf numFmtId="0" fontId="9" fillId="0" borderId="0" xfId="0" applyFont="1" applyAlignment="1">
      <alignment horizontal="right" vertical="top" wrapText="1" readingOrder="2"/>
    </xf>
    <xf numFmtId="0" fontId="11" fillId="0" borderId="0" xfId="0" applyFont="1" applyAlignment="1">
      <alignment horizontal="left" vertical="top" wrapText="1" readingOrder="1"/>
    </xf>
    <xf numFmtId="0" fontId="2" fillId="0" borderId="0" xfId="0" applyFont="1" applyAlignment="1">
      <alignment horizontal="center" readingOrder="2"/>
    </xf>
    <xf numFmtId="0" fontId="3" fillId="0" borderId="0" xfId="0" applyFont="1" applyAlignment="1">
      <alignment horizontal="center"/>
    </xf>
    <xf numFmtId="0" fontId="7" fillId="0" borderId="5" xfId="0" applyFont="1" applyBorder="1" applyAlignment="1">
      <alignment horizontal="right" vertical="center"/>
    </xf>
    <xf numFmtId="0" fontId="5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 readingOrder="2"/>
    </xf>
    <xf numFmtId="0" fontId="6" fillId="0" borderId="4" xfId="0" applyFont="1" applyBorder="1" applyAlignment="1">
      <alignment horizontal="center" vertical="center" wrapText="1" readingOrder="2"/>
    </xf>
    <xf numFmtId="0" fontId="4" fillId="0" borderId="7" xfId="0" applyFont="1" applyBorder="1" applyAlignment="1">
      <alignment horizontal="center" vertical="center" wrapText="1" readingOrder="1"/>
    </xf>
    <xf numFmtId="0" fontId="4" fillId="0" borderId="6" xfId="0" applyFont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center" vertical="center" wrapText="1" readingOrder="2"/>
    </xf>
    <xf numFmtId="0" fontId="4" fillId="0" borderId="4" xfId="0" applyFont="1" applyBorder="1" applyAlignment="1">
      <alignment horizontal="center" vertical="center" wrapText="1" readingOrder="2"/>
    </xf>
  </cellXfs>
  <cellStyles count="2">
    <cellStyle name="Normal" xfId="0" builtinId="0"/>
    <cellStyle name="Normal_الفصول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8"/>
  <sheetViews>
    <sheetView rightToLeft="1" tabSelected="1" view="pageBreakPreview" topLeftCell="A4" zoomScaleNormal="100" zoomScaleSheetLayoutView="100" workbookViewId="0">
      <selection activeCell="F21" sqref="F21"/>
    </sheetView>
  </sheetViews>
  <sheetFormatPr defaultRowHeight="15.95" customHeight="1"/>
  <cols>
    <col min="1" max="1" width="36.28515625" customWidth="1"/>
    <col min="2" max="5" width="11.42578125" customWidth="1"/>
    <col min="6" max="6" width="38" customWidth="1"/>
    <col min="7" max="7" width="8.5703125" customWidth="1"/>
  </cols>
  <sheetData>
    <row r="1" spans="1:7" ht="19.5" customHeight="1">
      <c r="A1" s="22" t="s">
        <v>56</v>
      </c>
      <c r="B1" s="22"/>
      <c r="C1" s="22"/>
      <c r="D1" s="22"/>
      <c r="E1" s="22"/>
      <c r="F1" s="22"/>
      <c r="G1" s="22"/>
    </row>
    <row r="2" spans="1:7" ht="15.95" customHeight="1">
      <c r="A2" s="23" t="s">
        <v>54</v>
      </c>
      <c r="B2" s="23"/>
      <c r="C2" s="23"/>
      <c r="D2" s="23"/>
      <c r="E2" s="23"/>
      <c r="F2" s="23"/>
      <c r="G2" s="23"/>
    </row>
    <row r="3" spans="1:7" ht="4.5" customHeight="1">
      <c r="A3" s="1"/>
      <c r="B3" s="1"/>
      <c r="C3" s="1"/>
      <c r="D3" s="1"/>
      <c r="E3" s="1"/>
      <c r="F3" s="1"/>
      <c r="G3" s="1"/>
    </row>
    <row r="4" spans="1:7" ht="15.95" customHeight="1">
      <c r="A4" s="24" t="s">
        <v>3</v>
      </c>
      <c r="B4" s="24"/>
      <c r="C4" s="24"/>
      <c r="D4" s="25" t="s">
        <v>5</v>
      </c>
      <c r="E4" s="25"/>
      <c r="F4" s="25"/>
      <c r="G4" s="25"/>
    </row>
    <row r="5" spans="1:7" ht="15.95" customHeight="1">
      <c r="A5" s="26" t="s">
        <v>6</v>
      </c>
      <c r="B5" s="28" t="s">
        <v>7</v>
      </c>
      <c r="C5" s="29"/>
      <c r="D5" s="28" t="s">
        <v>8</v>
      </c>
      <c r="E5" s="29"/>
      <c r="F5" s="30" t="s">
        <v>9</v>
      </c>
      <c r="G5" s="30" t="s">
        <v>10</v>
      </c>
    </row>
    <row r="6" spans="1:7" ht="15.95" customHeight="1">
      <c r="A6" s="27"/>
      <c r="B6" s="2">
        <v>2015</v>
      </c>
      <c r="C6" s="2">
        <v>2016</v>
      </c>
      <c r="D6" s="11">
        <v>2015</v>
      </c>
      <c r="E6" s="11">
        <v>2016</v>
      </c>
      <c r="F6" s="31"/>
      <c r="G6" s="31"/>
    </row>
    <row r="7" spans="1:7" ht="15.95" customHeight="1">
      <c r="A7" s="15" t="s">
        <v>57</v>
      </c>
      <c r="B7" s="13">
        <v>239317.08385868388</v>
      </c>
      <c r="C7" s="13">
        <v>265386.15490793518</v>
      </c>
      <c r="D7" s="13">
        <v>8046.5123639451467</v>
      </c>
      <c r="E7" s="13">
        <v>10200.891215459515</v>
      </c>
      <c r="F7" s="7" t="s">
        <v>11</v>
      </c>
      <c r="G7" s="3" t="s">
        <v>32</v>
      </c>
    </row>
    <row r="8" spans="1:7" ht="24.75" customHeight="1">
      <c r="A8" s="16" t="s">
        <v>58</v>
      </c>
      <c r="B8" s="13">
        <v>187759.51650670246</v>
      </c>
      <c r="C8" s="13">
        <v>234481.91030549258</v>
      </c>
      <c r="D8" s="13">
        <v>98664.462342071871</v>
      </c>
      <c r="E8" s="13">
        <v>94743.827382349467</v>
      </c>
      <c r="F8" s="8" t="s">
        <v>12</v>
      </c>
      <c r="G8" s="4" t="s">
        <v>33</v>
      </c>
    </row>
    <row r="9" spans="1:7" ht="15.95" customHeight="1">
      <c r="A9" s="16" t="s">
        <v>59</v>
      </c>
      <c r="B9" s="13">
        <v>144169.32403571447</v>
      </c>
      <c r="C9" s="13">
        <v>123344.02739797397</v>
      </c>
      <c r="D9" s="13">
        <v>698.18722177906784</v>
      </c>
      <c r="E9" s="13">
        <v>1586.0801625126919</v>
      </c>
      <c r="F9" s="8" t="s">
        <v>13</v>
      </c>
      <c r="G9" s="4" t="s">
        <v>34</v>
      </c>
    </row>
    <row r="10" spans="1:7" ht="24.75" customHeight="1">
      <c r="A10" s="16" t="s">
        <v>60</v>
      </c>
      <c r="B10" s="13">
        <v>533328.77595656912</v>
      </c>
      <c r="C10" s="13">
        <v>533678.13631273445</v>
      </c>
      <c r="D10" s="13">
        <v>110066.26199727345</v>
      </c>
      <c r="E10" s="13">
        <v>110172.00484412695</v>
      </c>
      <c r="F10" s="8" t="s">
        <v>14</v>
      </c>
      <c r="G10" s="4" t="s">
        <v>35</v>
      </c>
    </row>
    <row r="11" spans="1:7" ht="15.95" customHeight="1">
      <c r="A11" s="16" t="s">
        <v>53</v>
      </c>
      <c r="B11" s="13">
        <v>75269.699971694863</v>
      </c>
      <c r="C11" s="13">
        <v>93716.96981535005</v>
      </c>
      <c r="D11" s="13">
        <v>66863.11607441568</v>
      </c>
      <c r="E11" s="13">
        <v>48312.940230066473</v>
      </c>
      <c r="F11" s="8" t="s">
        <v>15</v>
      </c>
      <c r="G11" s="4" t="s">
        <v>36</v>
      </c>
    </row>
    <row r="12" spans="1:7" ht="15.95" customHeight="1">
      <c r="A12" s="16" t="s">
        <v>61</v>
      </c>
      <c r="B12" s="13">
        <v>1348263.6610659072</v>
      </c>
      <c r="C12" s="13">
        <v>1450462.6851056172</v>
      </c>
      <c r="D12" s="13">
        <v>382381.95095593535</v>
      </c>
      <c r="E12" s="13">
        <v>388200.12214499741</v>
      </c>
      <c r="F12" s="8" t="s">
        <v>16</v>
      </c>
      <c r="G12" s="4" t="s">
        <v>37</v>
      </c>
    </row>
    <row r="13" spans="1:7" ht="15.95" customHeight="1">
      <c r="A13" s="16" t="s">
        <v>62</v>
      </c>
      <c r="B13" s="13">
        <v>4681.366595476421</v>
      </c>
      <c r="C13" s="13">
        <v>831.9264525874413</v>
      </c>
      <c r="D13" s="13">
        <v>1226.3716131024375</v>
      </c>
      <c r="E13" s="13">
        <v>0.49483032528582965</v>
      </c>
      <c r="F13" s="8" t="s">
        <v>17</v>
      </c>
      <c r="G13" s="4" t="s">
        <v>38</v>
      </c>
    </row>
    <row r="14" spans="1:7" ht="15.95" customHeight="1">
      <c r="A14" s="16" t="s">
        <v>63</v>
      </c>
      <c r="B14" s="13">
        <v>514835.01942721917</v>
      </c>
      <c r="C14" s="13">
        <v>392864.18105581176</v>
      </c>
      <c r="D14" s="13">
        <v>1572.2056969353889</v>
      </c>
      <c r="E14" s="13">
        <v>1513.4307367763111</v>
      </c>
      <c r="F14" s="8" t="s">
        <v>18</v>
      </c>
      <c r="G14" s="4" t="s">
        <v>39</v>
      </c>
    </row>
    <row r="15" spans="1:7" ht="15.95" customHeight="1">
      <c r="A15" s="16" t="s">
        <v>64</v>
      </c>
      <c r="B15" s="13">
        <v>612936.97295628197</v>
      </c>
      <c r="C15" s="13">
        <v>678835.39078573918</v>
      </c>
      <c r="D15" s="13">
        <v>1586.8417260633466</v>
      </c>
      <c r="E15" s="13">
        <v>1950.5289475740237</v>
      </c>
      <c r="F15" s="8" t="s">
        <v>19</v>
      </c>
      <c r="G15" s="4" t="s">
        <v>40</v>
      </c>
    </row>
    <row r="16" spans="1:7" ht="15.95" customHeight="1">
      <c r="A16" s="16" t="s">
        <v>65</v>
      </c>
      <c r="B16" s="13">
        <v>426556.99122558912</v>
      </c>
      <c r="C16" s="13">
        <v>390304.69385628909</v>
      </c>
      <c r="D16" s="13">
        <v>32374.472891953796</v>
      </c>
      <c r="E16" s="13">
        <v>29702.851785295701</v>
      </c>
      <c r="F16" s="8" t="s">
        <v>20</v>
      </c>
      <c r="G16" s="4" t="s">
        <v>41</v>
      </c>
    </row>
    <row r="17" spans="1:7" ht="25.5" customHeight="1">
      <c r="A17" s="16" t="s">
        <v>66</v>
      </c>
      <c r="B17" s="13">
        <v>81428.624913157037</v>
      </c>
      <c r="C17" s="13">
        <v>89062.88277729947</v>
      </c>
      <c r="D17" s="13">
        <v>6452.6076216452766</v>
      </c>
      <c r="E17" s="13">
        <v>5673.8961377190935</v>
      </c>
      <c r="F17" s="8" t="s">
        <v>21</v>
      </c>
      <c r="G17" s="4" t="s">
        <v>42</v>
      </c>
    </row>
    <row r="18" spans="1:7" ht="24.75" customHeight="1">
      <c r="A18" s="16" t="s">
        <v>67</v>
      </c>
      <c r="B18" s="13">
        <v>136930.97110362048</v>
      </c>
      <c r="C18" s="13">
        <v>136766.34372477129</v>
      </c>
      <c r="D18" s="13">
        <v>223.08313820343261</v>
      </c>
      <c r="E18" s="13">
        <v>2.0001562622079851</v>
      </c>
      <c r="F18" s="8" t="s">
        <v>22</v>
      </c>
      <c r="G18" s="4" t="s">
        <v>43</v>
      </c>
    </row>
    <row r="19" spans="1:7" ht="15.95" customHeight="1">
      <c r="A19" s="16" t="s">
        <v>68</v>
      </c>
      <c r="B19" s="13">
        <v>63801.271903867615</v>
      </c>
      <c r="C19" s="13">
        <v>84649.760918821747</v>
      </c>
      <c r="D19" s="13">
        <v>3471.9761727092632</v>
      </c>
      <c r="E19" s="13">
        <v>6141.5404849337183</v>
      </c>
      <c r="F19" s="8" t="s">
        <v>23</v>
      </c>
      <c r="G19" s="4" t="s">
        <v>44</v>
      </c>
    </row>
    <row r="20" spans="1:7" ht="15.95" customHeight="1">
      <c r="A20" s="16" t="s">
        <v>24</v>
      </c>
      <c r="B20" s="13">
        <v>2972.8281398759632</v>
      </c>
      <c r="C20" s="13">
        <v>2605.7543558090479</v>
      </c>
      <c r="D20" s="13">
        <v>80.502534544425288</v>
      </c>
      <c r="E20" s="13">
        <v>11.463656014792821</v>
      </c>
      <c r="F20" s="8" t="s">
        <v>55</v>
      </c>
      <c r="G20" s="4" t="s">
        <v>45</v>
      </c>
    </row>
    <row r="21" spans="1:7" ht="26.25" customHeight="1">
      <c r="A21" s="16" t="s">
        <v>25</v>
      </c>
      <c r="B21" s="13">
        <v>68455.66734426099</v>
      </c>
      <c r="C21" s="13">
        <v>77653.773471885463</v>
      </c>
      <c r="D21" s="13">
        <v>15960.172915112113</v>
      </c>
      <c r="E21" s="13">
        <v>15720.82532489517</v>
      </c>
      <c r="F21" s="8" t="s">
        <v>26</v>
      </c>
      <c r="G21" s="4" t="s">
        <v>46</v>
      </c>
    </row>
    <row r="22" spans="1:7" ht="15.95" customHeight="1">
      <c r="A22" s="16" t="s">
        <v>27</v>
      </c>
      <c r="B22" s="13">
        <v>176324.91521498642</v>
      </c>
      <c r="C22" s="13">
        <v>176243.20780269339</v>
      </c>
      <c r="D22" s="13">
        <v>62136.424619818448</v>
      </c>
      <c r="E22" s="13">
        <v>66029.695809568628</v>
      </c>
      <c r="F22" s="8" t="s">
        <v>50</v>
      </c>
      <c r="G22" s="4" t="s">
        <v>1</v>
      </c>
    </row>
    <row r="23" spans="1:7" ht="15.95" customHeight="1">
      <c r="A23" s="16" t="s">
        <v>28</v>
      </c>
      <c r="B23" s="13">
        <v>184173.44260607802</v>
      </c>
      <c r="C23" s="13">
        <v>210598.43998229189</v>
      </c>
      <c r="D23" s="13">
        <v>91041.735583973743</v>
      </c>
      <c r="E23" s="13">
        <v>77411.188634525723</v>
      </c>
      <c r="F23" s="8" t="s">
        <v>49</v>
      </c>
      <c r="G23" s="4" t="s">
        <v>2</v>
      </c>
    </row>
    <row r="24" spans="1:7" ht="15.95" customHeight="1">
      <c r="A24" s="16" t="s">
        <v>29</v>
      </c>
      <c r="B24" s="13">
        <v>424260.22154748579</v>
      </c>
      <c r="C24" s="13">
        <v>422160.07787066669</v>
      </c>
      <c r="D24" s="13">
        <v>74963.982451174466</v>
      </c>
      <c r="E24" s="13">
        <v>69125.194937104156</v>
      </c>
      <c r="F24" s="8" t="s">
        <v>48</v>
      </c>
      <c r="G24" s="4" t="s">
        <v>0</v>
      </c>
    </row>
    <row r="25" spans="1:7" ht="22.5" customHeight="1">
      <c r="A25" s="17" t="s">
        <v>69</v>
      </c>
      <c r="B25" s="13">
        <v>0.30208681779584701</v>
      </c>
      <c r="C25" s="13">
        <v>121.69961194885016</v>
      </c>
      <c r="D25" s="18" t="s">
        <v>52</v>
      </c>
      <c r="E25" s="18" t="s">
        <v>52</v>
      </c>
      <c r="F25" s="9" t="s">
        <v>30</v>
      </c>
      <c r="G25" s="5" t="s">
        <v>47</v>
      </c>
    </row>
    <row r="26" spans="1:7" ht="15.95" customHeight="1">
      <c r="A26" s="19" t="s">
        <v>4</v>
      </c>
      <c r="B26" s="10">
        <v>5225466.65645999</v>
      </c>
      <c r="C26" s="10">
        <f>SUM(C7:C25)</f>
        <v>5363768.0165117197</v>
      </c>
      <c r="D26" s="10">
        <v>957810.86792065669</v>
      </c>
      <c r="E26" s="10">
        <f>SUM(E7:E25)</f>
        <v>926498.97742050712</v>
      </c>
      <c r="F26" s="14"/>
      <c r="G26" s="12" t="s">
        <v>31</v>
      </c>
    </row>
    <row r="27" spans="1:7" ht="6" customHeight="1">
      <c r="G27" s="6"/>
    </row>
    <row r="28" spans="1:7" ht="24" customHeight="1">
      <c r="A28" s="20" t="s">
        <v>70</v>
      </c>
      <c r="B28" s="20"/>
      <c r="C28" s="20"/>
      <c r="D28" s="20"/>
      <c r="E28" s="21" t="s">
        <v>51</v>
      </c>
      <c r="F28" s="21"/>
      <c r="G28" s="21"/>
    </row>
  </sheetData>
  <mergeCells count="11">
    <mergeCell ref="A28:D28"/>
    <mergeCell ref="E28:G28"/>
    <mergeCell ref="A1:G1"/>
    <mergeCell ref="A2:G2"/>
    <mergeCell ref="A4:C4"/>
    <mergeCell ref="D4:G4"/>
    <mergeCell ref="A5:A6"/>
    <mergeCell ref="B5:C5"/>
    <mergeCell ref="D5:E5"/>
    <mergeCell ref="F5:F6"/>
    <mergeCell ref="G5:G6"/>
  </mergeCells>
  <printOptions horizontalCentered="1"/>
  <pageMargins left="0.39370078740157483" right="0.39370078740157483" top="0.78740157480314965" bottom="0.59055118110236227" header="0.39370078740157483" footer="0.39370078740157483"/>
  <pageSetup paperSize="9" firstPageNumber="149" orientation="landscape" useFirstPageNumber="1" r:id="rId1"/>
  <headerFooter>
    <oddHeader xml:space="preserve">&amp;L&amp;8PCBS:Registered foreign Trade, 2016&amp;R&amp;1&amp;K00+000ء&amp;K01+000 &amp;8PCBS: &amp;"Simplified Arabic,Regular"التجارة الخارجية المرصودة، &amp;"-,Regular"2016 </oddHeader>
    <oddFooter>&amp;C151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Tab11</vt:lpstr>
      <vt:lpstr>'Tab11'!Print_Area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adweikat</dc:creator>
  <cp:lastModifiedBy>akhalid</cp:lastModifiedBy>
  <cp:lastPrinted>2017-10-01T07:38:59Z</cp:lastPrinted>
  <dcterms:created xsi:type="dcterms:W3CDTF">2011-12-19T10:47:41Z</dcterms:created>
  <dcterms:modified xsi:type="dcterms:W3CDTF">2017-10-01T07:44:33Z</dcterms:modified>
</cp:coreProperties>
</file>